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 r:id="rId3"/>
  </externalReferences>
  <definedNames>
    <definedName name="Ton_of_Bitumen">'Sch-B'!#REF!</definedName>
  </definedNames>
  <calcPr calcId="124519"/>
</workbook>
</file>

<file path=xl/calcChain.xml><?xml version="1.0" encoding="utf-8"?>
<calcChain xmlns="http://schemas.openxmlformats.org/spreadsheetml/2006/main">
  <c r="Q36" i="1"/>
  <c r="AA24"/>
  <c r="O24"/>
  <c r="D24"/>
  <c r="B23"/>
  <c r="B22"/>
  <c r="AA21"/>
  <c r="O21"/>
  <c r="D21"/>
  <c r="B20"/>
  <c r="B19"/>
  <c r="AA18"/>
  <c r="O18"/>
  <c r="D18"/>
  <c r="AA14"/>
  <c r="O14"/>
  <c r="E14"/>
  <c r="AA11"/>
  <c r="O11"/>
  <c r="E11"/>
  <c r="B10"/>
  <c r="B9"/>
  <c r="A6"/>
  <c r="A5"/>
  <c r="A4"/>
  <c r="Z25" l="1"/>
</calcChain>
</file>

<file path=xl/sharedStrings.xml><?xml version="1.0" encoding="utf-8"?>
<sst xmlns="http://schemas.openxmlformats.org/spreadsheetml/2006/main" count="56" uniqueCount="31">
  <si>
    <t>S.#</t>
  </si>
  <si>
    <t>Item of work.</t>
  </si>
  <si>
    <t>Quantity</t>
  </si>
  <si>
    <t>Rate</t>
  </si>
  <si>
    <t>Unit.</t>
  </si>
  <si>
    <t>Amount.</t>
  </si>
  <si>
    <t>Say</t>
  </si>
  <si>
    <t>Rft.</t>
  </si>
  <si>
    <t>@</t>
  </si>
  <si>
    <t>Rs.</t>
  </si>
  <si>
    <t>Per % Rft.</t>
  </si>
  <si>
    <t>/ =</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</si>
  <si>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</si>
  <si>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</si>
  <si>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Cft.</t>
  </si>
  <si>
    <t>Per % Cft.</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</si>
  <si>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</si>
  <si>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</si>
  <si>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Sft.</t>
  </si>
  <si>
    <t>Per % Sft.</t>
  </si>
  <si>
    <t>Per 0% Cft.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</si>
  <si>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</si>
  <si>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</si>
  <si>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</si>
  <si>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</si>
  <si>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</si>
  <si>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</si>
  <si>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S.# 01</t>
  </si>
  <si>
    <t>BILL OF QUANTITY</t>
  </si>
  <si>
    <t>NIT No. MC/736, DATED: 18.05.2015</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</si>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</sst>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3">
    <font>
      <sz val="10"/>
      <name val="Arial"/>
    </font>
    <font>
      <b/>
      <u/>
      <sz val="14"/>
      <name val="Arial"/>
      <family val="2"/>
    </font>
    <font>
      <b/>
      <u/>
      <sz val="12"/>
      <name val="Arial"/>
      <family val="2"/>
    </font>
    <font>
      <b/>
      <sz val="12"/>
      <name val="Arial"/>
      <family val="2"/>
    </font>
    <font>
      <sz val="12"/>
      <name val="Arial"/>
      <family val="2"/>
    </font>
    <font>
      <sz val="10"/>
      <name val="Arial"/>
      <family val="2"/>
    </font>
    <font>
      <b/>
      <i/>
      <sz val="10"/>
      <name val="Arial"/>
      <family val="2"/>
    </font>
    <font>
      <b/>
      <sz val="11"/>
      <name val="Arial"/>
      <family val="2"/>
    </font>
    <font>
      <b/>
      <u/>
      <sz val="11"/>
      <name val="Arial"/>
      <family val="2"/>
    </font>
    <font>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5">
    <xf numFmtId="0" fontId="0"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9" fontId="4" fillId="0" borderId="0" applyFont="0" applyFill="0" applyBorder="0" applyAlignment="0" applyProtection="0"/>
  </cellStyleXfs>
  <cellXfs count="44">
    <xf numFmtId="0" fontId="0" fillId="0" borderId="0" xfId="0"/>
    <xf numFmtId="0" fontId="2" fillId="0" borderId="0" xfId="0" applyFont="1" applyAlignment="1">
      <alignment horizontal="center" vertical="center"/>
    </xf>
    <xf numFmtId="0" fontId="3" fillId="0" borderId="1" xfId="0" applyFont="1" applyBorder="1" applyAlignment="1">
      <alignment horizontal="left"/>
    </xf>
    <xf numFmtId="0" fontId="4" fillId="0" borderId="1" xfId="0" applyFont="1" applyBorder="1"/>
    <xf numFmtId="0" fontId="3" fillId="0" borderId="0" xfId="0" applyFont="1" applyAlignment="1">
      <alignment horizontal="center"/>
    </xf>
    <xf numFmtId="0" fontId="4" fillId="0" borderId="0" xfId="0" applyFont="1"/>
    <xf numFmtId="0" fontId="4" fillId="0" borderId="0" xfId="0" quotePrefix="1" applyFont="1" applyAlignment="1">
      <alignment horizontal="center"/>
    </xf>
    <xf numFmtId="0" fontId="4" fillId="0" borderId="0" xfId="0" applyFont="1" applyAlignment="1">
      <alignment horizontal="right"/>
    </xf>
    <xf numFmtId="0" fontId="3" fillId="0" borderId="0" xfId="0" applyFont="1" applyAlignment="1">
      <alignment horizontal="right"/>
    </xf>
    <xf numFmtId="0" fontId="6" fillId="0" borderId="0" xfId="0" applyFont="1" applyAlignment="1">
      <alignment vertical="top"/>
    </xf>
    <xf numFmtId="0" fontId="5" fillId="0" borderId="0" xfId="0" applyFont="1" applyAlignment="1">
      <alignment horizontal="justify" vertical="top" wrapText="1"/>
    </xf>
    <xf numFmtId="0" fontId="0" fillId="0" borderId="0" xfId="0" applyAlignment="1">
      <alignment vertical="top"/>
    </xf>
    <xf numFmtId="0" fontId="9" fillId="0" borderId="0" xfId="0" applyFont="1" applyAlignment="1">
      <alignment vertical="top"/>
    </xf>
    <xf numFmtId="0" fontId="12" fillId="0" borderId="0" xfId="0" applyFont="1" applyAlignment="1">
      <alignment horizontal="left"/>
    </xf>
    <xf numFmtId="0" fontId="11" fillId="0" borderId="0" xfId="0" applyFont="1" applyAlignment="1">
      <alignment horizontal="center"/>
    </xf>
    <xf numFmtId="0" fontId="11" fillId="0" borderId="0" xfId="0" applyFont="1" applyAlignment="1">
      <alignment horizontal="left"/>
    </xf>
    <xf numFmtId="0" fontId="10" fillId="0" borderId="3" xfId="0" applyFont="1" applyBorder="1" applyAlignment="1">
      <alignment vertical="top"/>
    </xf>
    <xf numFmtId="0" fontId="10" fillId="0" borderId="0" xfId="0" applyFont="1" applyAlignment="1">
      <alignment horizontal="left" vertical="center"/>
    </xf>
    <xf numFmtId="0" fontId="11" fillId="0" borderId="0" xfId="0" applyFont="1" applyAlignment="1">
      <alignment horizontal="center"/>
    </xf>
    <xf numFmtId="0" fontId="1" fillId="0" borderId="0" xfId="0" applyFont="1" applyAlignment="1">
      <alignment horizontal="left" vertical="center"/>
    </xf>
    <xf numFmtId="0" fontId="8"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2" fillId="0" borderId="0" xfId="0" applyFont="1" applyAlignment="1">
      <alignment horizontal="left" vertical="center"/>
    </xf>
    <xf numFmtId="0" fontId="5" fillId="0" borderId="0" xfId="0" applyFont="1" applyAlignment="1">
      <alignment horizontal="justify" vertical="top" wrapText="1"/>
    </xf>
    <xf numFmtId="0" fontId="5" fillId="0" borderId="0" xfId="0" applyFont="1" applyAlignment="1">
      <alignment horizontal="justify" wrapText="1"/>
    </xf>
    <xf numFmtId="0" fontId="4" fillId="0" borderId="0" xfId="0" applyFont="1" applyAlignment="1">
      <alignment horizontal="center"/>
    </xf>
    <xf numFmtId="1" fontId="3" fillId="0" borderId="0" xfId="0" applyNumberFormat="1" applyFont="1" applyAlignment="1">
      <alignment horizontal="center"/>
    </xf>
    <xf numFmtId="0" fontId="3" fillId="0" borderId="0" xfId="0" applyFont="1" applyAlignment="1">
      <alignment horizontal="center"/>
    </xf>
    <xf numFmtId="2" fontId="3" fillId="0" borderId="0" xfId="0" applyNumberFormat="1" applyFont="1" applyAlignment="1">
      <alignment horizontal="center"/>
    </xf>
    <xf numFmtId="164" fontId="3" fillId="0" borderId="0" xfId="1" applyNumberFormat="1" applyFont="1" applyAlignment="1">
      <alignment horizontal="right"/>
    </xf>
    <xf numFmtId="0" fontId="3" fillId="0" borderId="0" xfId="0" quotePrefix="1" applyFont="1" applyAlignment="1">
      <alignment horizontal="left"/>
    </xf>
    <xf numFmtId="164" fontId="3" fillId="0" borderId="0" xfId="1" applyNumberFormat="1" applyFont="1" applyBorder="1" applyAlignment="1">
      <alignment horizontal="right"/>
    </xf>
    <xf numFmtId="0" fontId="3" fillId="0" borderId="0" xfId="0" quotePrefix="1" applyFont="1" applyAlignment="1"/>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top"/>
    </xf>
    <xf numFmtId="0" fontId="7" fillId="0" borderId="0" xfId="0" applyFont="1" applyAlignment="1">
      <alignment horizontal="center" vertical="top" wrapText="1"/>
    </xf>
    <xf numFmtId="164" fontId="3" fillId="0" borderId="2" xfId="1" applyNumberFormat="1" applyFont="1" applyBorder="1" applyAlignment="1">
      <alignment horizontal="right"/>
    </xf>
    <xf numFmtId="164" fontId="3" fillId="0" borderId="0" xfId="0" applyNumberFormat="1" applyFont="1" applyAlignment="1">
      <alignment horizontal="right"/>
    </xf>
    <xf numFmtId="0" fontId="3" fillId="0" borderId="0" xfId="0" applyNumberFormat="1" applyFont="1" applyAlignment="1">
      <alignment horizontal="right"/>
    </xf>
    <xf numFmtId="0" fontId="3" fillId="0" borderId="0" xfId="0" quotePrefix="1" applyNumberFormat="1" applyFont="1" applyAlignment="1"/>
    <xf numFmtId="0" fontId="3"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0High%20School%20Bye%20Pas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FORM SOOFI DHORONARO ROAD TO HIGH SCHOOL BYE PASS</v>
          </cell>
        </row>
        <row r="27">
          <cell r="A27" t="str">
            <v>MILE 0/0-0/2 (0.40 KMS)</v>
          </cell>
        </row>
      </sheetData>
      <sheetData sheetId="1"/>
      <sheetData sheetId="2"/>
      <sheetData sheetId="3"/>
      <sheetData sheetId="4">
        <row r="8">
          <cell r="B8" t="str">
            <v>BRICK ON EDGING</v>
          </cell>
        </row>
        <row r="9">
          <cell r="B9" t="str">
            <v>Laying Brick on end edging including supplying 9"x41/2"x3" first class bricks, excavation for laying edging with small size parallel to the road. Rate includes all cost of materials, T&amp;P, labours, and carriage upto site of work.(3 chains)</v>
          </cell>
        </row>
        <row r="17">
          <cell r="D17">
            <v>1088</v>
          </cell>
          <cell r="P17">
            <v>2802.8960000000002</v>
          </cell>
          <cell r="X17">
            <v>30496</v>
          </cell>
        </row>
        <row r="35">
          <cell r="D35">
            <v>3644</v>
          </cell>
          <cell r="P35">
            <v>11572.735200000001</v>
          </cell>
          <cell r="X35">
            <v>421710</v>
          </cell>
        </row>
        <row r="47">
          <cell r="D47">
            <v>8701</v>
          </cell>
          <cell r="Q47">
            <v>1700.8328517857144</v>
          </cell>
          <cell r="X47">
            <v>147989</v>
          </cell>
        </row>
        <row r="48">
          <cell r="B48" t="str">
            <v>1" THICK PREMIXED CARPET</v>
          </cell>
        </row>
        <row r="49">
          <cell r="B49" t="str">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ell>
        </row>
        <row r="60">
          <cell r="D60">
            <v>8701</v>
          </cell>
          <cell r="Q60">
            <v>4709.7736223214297</v>
          </cell>
          <cell r="X60">
            <v>409797</v>
          </cell>
        </row>
        <row r="61">
          <cell r="B61" t="str">
            <v>EARTH WORK ON BERMS:</v>
          </cell>
        </row>
        <row r="62">
          <cell r="B62" t="str">
            <v>Earth work for embankment (Berms) from barrow pits including laying in 6" layers, clod breaking, ramming, dressing etc. complete. Lead upto 100 ft. and lift upto 5.0 ft.
(in ordinary soil)</v>
          </cell>
        </row>
        <row r="75">
          <cell r="D75">
            <v>4417</v>
          </cell>
          <cell r="Q75">
            <v>8679.15</v>
          </cell>
          <cell r="X75">
            <v>383358</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topLeftCell="A22" zoomScale="85" zoomScaleNormal="85" workbookViewId="0">
      <selection activeCell="B9" sqref="B9:P9"/>
    </sheetView>
  </sheetViews>
  <sheetFormatPr defaultRowHeight="12.75"/>
  <cols>
    <col min="1" max="1" width="4.5703125"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1.85546875" customWidth="1"/>
    <col min="32" max="32" width="3.85546875" customWidth="1"/>
    <col min="33" max="34" width="2.5703125" customWidth="1"/>
  </cols>
  <sheetData>
    <row r="1" spans="1:35" ht="18">
      <c r="A1" s="17" t="s">
        <v>27</v>
      </c>
      <c r="B1" s="17"/>
      <c r="C1" s="17"/>
    </row>
    <row r="2" spans="1:35" ht="19.5">
      <c r="A2" s="18" t="s">
        <v>28</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row>
    <row r="3" spans="1:35" ht="20.25">
      <c r="A3" s="13" t="s">
        <v>29</v>
      </c>
      <c r="B3" s="14"/>
      <c r="C3" s="14"/>
      <c r="D3" s="14"/>
      <c r="E3" s="15"/>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row>
    <row r="4" spans="1:35" ht="18">
      <c r="A4" s="19" t="str">
        <f>'[1]schedule b'!$A$2:$AI$2</f>
        <v>NAME OF WORK;-</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row>
    <row r="5" spans="1:35" ht="15">
      <c r="A5" s="20" t="str">
        <f>'[2]Face DWE'!A26:I26</f>
        <v>IMPROVEMENT OF ROAD FORM SOOFI DHORONARO ROAD TO HIGH SCHOOL BYE PASS</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5" ht="15.75">
      <c r="A6" s="21" t="str">
        <f>'[2]Face DWE'!A27:I27</f>
        <v>MILE 0/0-0/2 (0.40 KMS)</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row>
    <row r="7" spans="1:35" ht="18">
      <c r="A7" s="16" t="s">
        <v>30</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row>
    <row r="8" spans="1:35" ht="16.5" thickBot="1">
      <c r="A8" s="2" t="s">
        <v>0</v>
      </c>
      <c r="B8" s="22" t="s">
        <v>1</v>
      </c>
      <c r="C8" s="22"/>
      <c r="D8" s="22"/>
      <c r="E8" s="22"/>
      <c r="F8" s="22"/>
      <c r="G8" s="22"/>
      <c r="H8" s="22"/>
      <c r="I8" s="22"/>
      <c r="J8" s="3"/>
      <c r="K8" s="3"/>
      <c r="L8" s="3"/>
      <c r="M8" s="3"/>
      <c r="N8" s="3"/>
      <c r="O8" s="22" t="s">
        <v>2</v>
      </c>
      <c r="P8" s="22"/>
      <c r="Q8" s="22"/>
      <c r="R8" s="22"/>
      <c r="S8" s="22"/>
      <c r="T8" s="3"/>
      <c r="U8" s="23" t="s">
        <v>3</v>
      </c>
      <c r="V8" s="23"/>
      <c r="W8" s="23"/>
      <c r="X8" s="23"/>
      <c r="Y8" s="3"/>
      <c r="Z8" s="23" t="s">
        <v>4</v>
      </c>
      <c r="AA8" s="23"/>
      <c r="AB8" s="23"/>
      <c r="AC8" s="3"/>
      <c r="AD8" s="3"/>
      <c r="AE8" s="23" t="s">
        <v>5</v>
      </c>
      <c r="AF8" s="23"/>
      <c r="AG8" s="23"/>
      <c r="AH8" s="23"/>
    </row>
    <row r="9" spans="1:35" ht="15.75">
      <c r="A9" s="4">
        <v>1</v>
      </c>
      <c r="B9" s="24" t="str">
        <f>[2]DWE.!B8</f>
        <v>BRICK ON EDGING</v>
      </c>
      <c r="C9" s="24"/>
      <c r="D9" s="24"/>
      <c r="E9" s="24"/>
      <c r="F9" s="24"/>
      <c r="G9" s="24"/>
      <c r="H9" s="24"/>
      <c r="I9" s="24"/>
      <c r="J9" s="24"/>
      <c r="K9" s="24"/>
      <c r="L9" s="24"/>
      <c r="M9" s="24"/>
      <c r="N9" s="24"/>
      <c r="O9" s="24"/>
      <c r="P9" s="24"/>
    </row>
    <row r="10" spans="1:35" ht="38.25" customHeight="1">
      <c r="B10" s="25" t="str">
        <f>[2]DWE.!B9</f>
        <v>Laying Brick on end edging including supplying 9"x41/2"x3" first class bricks, excavation for laying edging with small size parallel to the road. Rate includes all cost of materials, T&amp;P, labours, and carriage upto site of work.(3 chains)</v>
      </c>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6"/>
      <c r="AE10" s="26"/>
      <c r="AF10" s="26"/>
      <c r="AG10" s="26"/>
    </row>
    <row r="11" spans="1:35" ht="15.75">
      <c r="A11" s="5"/>
      <c r="B11" s="27" t="s">
        <v>6</v>
      </c>
      <c r="C11" s="27"/>
      <c r="D11" s="27"/>
      <c r="E11" s="28">
        <f>[2]DWE.!D17</f>
        <v>1088</v>
      </c>
      <c r="F11" s="28"/>
      <c r="G11" s="28"/>
      <c r="H11" s="28"/>
      <c r="I11" s="28"/>
      <c r="J11" s="29" t="s">
        <v>7</v>
      </c>
      <c r="K11" s="29"/>
      <c r="L11" s="6" t="s">
        <v>8</v>
      </c>
      <c r="M11" s="29" t="s">
        <v>9</v>
      </c>
      <c r="N11" s="29"/>
      <c r="O11" s="30">
        <f>[2]DWE.!P17</f>
        <v>2802.8960000000002</v>
      </c>
      <c r="P11" s="30"/>
      <c r="Q11" s="30"/>
      <c r="R11" s="30"/>
      <c r="S11" s="27" t="s">
        <v>10</v>
      </c>
      <c r="T11" s="27"/>
      <c r="U11" s="27"/>
      <c r="V11" s="27"/>
      <c r="W11" s="27"/>
      <c r="X11" s="5"/>
      <c r="Y11" s="29" t="s">
        <v>9</v>
      </c>
      <c r="Z11" s="29"/>
      <c r="AA11" s="31">
        <f>[2]DWE.!X17</f>
        <v>30496</v>
      </c>
      <c r="AB11" s="31"/>
      <c r="AC11" s="31"/>
      <c r="AD11" s="31"/>
      <c r="AE11" s="31"/>
      <c r="AF11" s="31"/>
      <c r="AG11" s="32" t="s">
        <v>11</v>
      </c>
      <c r="AH11" s="32"/>
      <c r="AI11" s="5"/>
    </row>
    <row r="12" spans="1:35" ht="15.75">
      <c r="A12" s="4">
        <v>2</v>
      </c>
      <c r="B12" s="24" t="s">
        <v>12</v>
      </c>
      <c r="C12" s="24"/>
      <c r="D12" s="24"/>
      <c r="E12" s="24"/>
      <c r="F12" s="24"/>
      <c r="G12" s="24"/>
      <c r="H12" s="24"/>
      <c r="I12" s="24"/>
      <c r="J12" s="24"/>
      <c r="K12" s="24"/>
      <c r="L12" s="24"/>
      <c r="M12" s="24"/>
      <c r="N12" s="24"/>
      <c r="O12" s="24"/>
      <c r="P12" s="24"/>
    </row>
    <row r="13" spans="1:35" ht="90" customHeight="1">
      <c r="B13" s="25" t="s">
        <v>13</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6"/>
      <c r="AE13" s="26"/>
      <c r="AF13" s="26"/>
      <c r="AG13" s="26"/>
    </row>
    <row r="14" spans="1:35" s="5" customFormat="1" ht="15.75">
      <c r="B14" s="27" t="s">
        <v>6</v>
      </c>
      <c r="C14" s="27"/>
      <c r="D14" s="27"/>
      <c r="E14" s="28">
        <f>[2]DWE.!D35</f>
        <v>3644</v>
      </c>
      <c r="F14" s="28"/>
      <c r="G14" s="28"/>
      <c r="H14" s="28"/>
      <c r="I14" s="28"/>
      <c r="J14" s="29" t="s">
        <v>14</v>
      </c>
      <c r="K14" s="29"/>
      <c r="L14" s="6" t="s">
        <v>8</v>
      </c>
      <c r="M14" s="29" t="s">
        <v>9</v>
      </c>
      <c r="N14" s="29"/>
      <c r="O14" s="30">
        <f>[2]DWE.!P35</f>
        <v>11572.735200000001</v>
      </c>
      <c r="P14" s="30"/>
      <c r="Q14" s="30"/>
      <c r="R14" s="30"/>
      <c r="S14" s="27" t="s">
        <v>15</v>
      </c>
      <c r="T14" s="27"/>
      <c r="U14" s="27"/>
      <c r="V14" s="27"/>
      <c r="W14" s="27"/>
      <c r="Y14" s="29" t="s">
        <v>9</v>
      </c>
      <c r="Z14" s="29"/>
      <c r="AA14" s="31">
        <f>[2]DWE.!X35</f>
        <v>421710</v>
      </c>
      <c r="AB14" s="31"/>
      <c r="AC14" s="31"/>
      <c r="AD14" s="31"/>
      <c r="AE14" s="31"/>
      <c r="AF14" s="31"/>
      <c r="AG14" s="32" t="s">
        <v>11</v>
      </c>
      <c r="AH14" s="32"/>
    </row>
    <row r="15" spans="1:35" ht="15.75">
      <c r="A15" s="4">
        <v>3</v>
      </c>
      <c r="B15" s="24" t="s">
        <v>16</v>
      </c>
      <c r="C15" s="24"/>
      <c r="D15" s="24"/>
      <c r="E15" s="24"/>
      <c r="F15" s="24"/>
      <c r="G15" s="24"/>
      <c r="H15" s="24"/>
      <c r="I15" s="24"/>
      <c r="J15" s="24"/>
      <c r="K15" s="24"/>
      <c r="L15" s="24"/>
      <c r="M15" s="24"/>
      <c r="N15" s="24"/>
      <c r="O15" s="24"/>
      <c r="P15" s="24"/>
      <c r="Q15" s="24"/>
      <c r="R15" s="24"/>
      <c r="S15" s="24"/>
      <c r="T15" s="24"/>
    </row>
    <row r="16" spans="1:35">
      <c r="B16" s="25" t="s">
        <v>17</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6"/>
      <c r="AD16" s="26"/>
      <c r="AE16" s="26"/>
      <c r="AF16" s="26"/>
      <c r="AG16" s="26"/>
    </row>
    <row r="17" spans="1:34" ht="36.75" customHeight="1">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6"/>
      <c r="AD17" s="26"/>
      <c r="AE17" s="26"/>
      <c r="AF17" s="26"/>
      <c r="AG17" s="26"/>
    </row>
    <row r="18" spans="1:34" s="5" customFormat="1" ht="15.75">
      <c r="B18" s="27" t="s">
        <v>6</v>
      </c>
      <c r="C18" s="27"/>
      <c r="D18" s="28">
        <f>[2]DWE.!D47</f>
        <v>8701</v>
      </c>
      <c r="E18" s="28"/>
      <c r="F18" s="28"/>
      <c r="G18" s="28"/>
      <c r="H18" s="28"/>
      <c r="I18" s="28"/>
      <c r="J18" s="29" t="s">
        <v>18</v>
      </c>
      <c r="K18" s="29"/>
      <c r="L18" s="6" t="s">
        <v>8</v>
      </c>
      <c r="M18" s="29" t="s">
        <v>9</v>
      </c>
      <c r="N18" s="29"/>
      <c r="O18" s="30">
        <f>[2]DWE.!Q47</f>
        <v>1700.8328517857144</v>
      </c>
      <c r="P18" s="30"/>
      <c r="Q18" s="30"/>
      <c r="R18" s="30"/>
      <c r="S18" s="27" t="s">
        <v>19</v>
      </c>
      <c r="T18" s="27"/>
      <c r="U18" s="27"/>
      <c r="V18" s="27"/>
      <c r="W18" s="27"/>
      <c r="X18" s="7"/>
      <c r="Y18" s="8" t="s">
        <v>9</v>
      </c>
      <c r="AA18" s="33">
        <f>[2]DWE.!X47</f>
        <v>147989</v>
      </c>
      <c r="AB18" s="33"/>
      <c r="AC18" s="33"/>
      <c r="AD18" s="33"/>
      <c r="AE18" s="33"/>
      <c r="AF18" s="33"/>
      <c r="AG18" s="32" t="s">
        <v>11</v>
      </c>
      <c r="AH18" s="32"/>
    </row>
    <row r="19" spans="1:34" ht="15.75">
      <c r="A19" s="4">
        <v>4</v>
      </c>
      <c r="B19" s="24" t="str">
        <f>[2]DWE.!B48</f>
        <v>1" THICK PREMIXED CARPET</v>
      </c>
      <c r="C19" s="24"/>
      <c r="D19" s="24"/>
      <c r="E19" s="24"/>
      <c r="F19" s="24"/>
      <c r="G19" s="24"/>
      <c r="H19" s="24"/>
      <c r="I19" s="24"/>
      <c r="J19" s="24"/>
      <c r="K19" s="24"/>
      <c r="L19" s="24"/>
      <c r="M19" s="24"/>
      <c r="N19" s="24"/>
      <c r="O19" s="24"/>
      <c r="P19" s="24"/>
      <c r="Q19" s="24"/>
      <c r="R19" s="24"/>
      <c r="S19" s="24"/>
      <c r="T19" s="24"/>
    </row>
    <row r="20" spans="1:34" ht="60.75" customHeight="1">
      <c r="B20" s="25" t="str">
        <f>[2]DWE.!B49</f>
        <v>Providing 1" Thick (consolidated) premixed carpet in proper camber and grade including supplying 14 cft crush bajri, 2 cft hill sand (of approved quality and grade), 67 Ibs bitumen of 80/100 penetration  including mixing in mechanical mixer in required proportion including heating materials and cleaning the road surface (Hill sand 2 cft for mixing and 2 cft for dusting). Rate includes all cost of materials T&amp;P and carriage upto site of work.</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6"/>
      <c r="AD20" s="26"/>
      <c r="AE20" s="26"/>
      <c r="AF20" s="26"/>
      <c r="AG20" s="26"/>
    </row>
    <row r="21" spans="1:34" s="5" customFormat="1" ht="15.75">
      <c r="B21" s="27" t="s">
        <v>6</v>
      </c>
      <c r="C21" s="27"/>
      <c r="D21" s="28">
        <f>[2]DWE.!D60</f>
        <v>8701</v>
      </c>
      <c r="E21" s="28"/>
      <c r="F21" s="28"/>
      <c r="G21" s="28"/>
      <c r="H21" s="28"/>
      <c r="I21" s="28"/>
      <c r="J21" s="29" t="s">
        <v>18</v>
      </c>
      <c r="K21" s="29"/>
      <c r="L21" s="6" t="s">
        <v>8</v>
      </c>
      <c r="M21" s="29" t="s">
        <v>9</v>
      </c>
      <c r="N21" s="29"/>
      <c r="O21" s="30">
        <f>[2]DWE.!Q60</f>
        <v>4709.7736223214297</v>
      </c>
      <c r="P21" s="30"/>
      <c r="Q21" s="30"/>
      <c r="R21" s="30"/>
      <c r="S21" s="27" t="s">
        <v>19</v>
      </c>
      <c r="T21" s="27"/>
      <c r="U21" s="27"/>
      <c r="V21" s="27"/>
      <c r="W21" s="27"/>
      <c r="Y21" s="8" t="s">
        <v>9</v>
      </c>
      <c r="AA21" s="33">
        <f>[2]DWE.!X60</f>
        <v>409797</v>
      </c>
      <c r="AB21" s="33"/>
      <c r="AC21" s="33"/>
      <c r="AD21" s="33"/>
      <c r="AE21" s="33"/>
      <c r="AF21" s="33"/>
      <c r="AG21" s="34" t="s">
        <v>11</v>
      </c>
      <c r="AH21" s="34"/>
    </row>
    <row r="22" spans="1:34" s="5" customFormat="1" ht="15.75">
      <c r="A22" s="4">
        <v>5</v>
      </c>
      <c r="B22" s="24" t="str">
        <f>[2]DWE.!B61</f>
        <v>EARTH WORK ON BERMS:</v>
      </c>
      <c r="C22" s="24"/>
      <c r="D22" s="24"/>
      <c r="E22" s="24"/>
      <c r="F22" s="24"/>
      <c r="G22" s="24"/>
      <c r="H22" s="24"/>
      <c r="I22" s="24"/>
      <c r="J22" s="24"/>
      <c r="K22" s="24"/>
      <c r="L22" s="24"/>
      <c r="M22" s="24"/>
      <c r="N22" s="24"/>
      <c r="O22" s="24"/>
      <c r="P22" s="24"/>
      <c r="Q22" s="24"/>
      <c r="R22" s="24"/>
      <c r="S22" s="24"/>
      <c r="T22" s="24"/>
      <c r="U22"/>
      <c r="V22"/>
      <c r="W22"/>
      <c r="X22"/>
      <c r="Y22"/>
      <c r="Z22"/>
      <c r="AA22"/>
      <c r="AB22"/>
      <c r="AC22"/>
      <c r="AD22"/>
      <c r="AE22"/>
      <c r="AF22"/>
      <c r="AG22"/>
      <c r="AH22"/>
    </row>
    <row r="23" spans="1:34" s="5" customFormat="1" ht="36" customHeight="1">
      <c r="A23"/>
      <c r="B23" s="25" t="str">
        <f>[2]DWE.!B62</f>
        <v>Earth work for embankment (Berms) from barrow pits including laying in 6" layers, clod breaking, ramming, dressing etc. complete. Lead upto 100 ft. and lift upto 5.0 ft.
(in ordinary soil)</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6"/>
      <c r="AD23" s="26"/>
      <c r="AE23" s="26"/>
      <c r="AF23" s="26"/>
      <c r="AG23" s="26"/>
      <c r="AH23"/>
    </row>
    <row r="24" spans="1:34" s="5" customFormat="1" ht="16.5" thickBot="1">
      <c r="B24" s="27" t="s">
        <v>6</v>
      </c>
      <c r="C24" s="27"/>
      <c r="D24" s="28">
        <f>[2]DWE.!D75</f>
        <v>4417</v>
      </c>
      <c r="E24" s="28"/>
      <c r="F24" s="28"/>
      <c r="G24" s="28"/>
      <c r="H24" s="28"/>
      <c r="I24" s="28"/>
      <c r="J24" s="29" t="s">
        <v>14</v>
      </c>
      <c r="K24" s="29"/>
      <c r="L24" s="6" t="s">
        <v>8</v>
      </c>
      <c r="M24" s="29" t="s">
        <v>9</v>
      </c>
      <c r="N24" s="29"/>
      <c r="O24" s="30">
        <f>[2]DWE.!Q75</f>
        <v>8679.15</v>
      </c>
      <c r="P24" s="30"/>
      <c r="Q24" s="30"/>
      <c r="R24" s="30"/>
      <c r="S24" s="27" t="s">
        <v>20</v>
      </c>
      <c r="T24" s="27"/>
      <c r="U24" s="27"/>
      <c r="V24" s="27"/>
      <c r="W24" s="27"/>
      <c r="Y24" s="8" t="s">
        <v>9</v>
      </c>
      <c r="AA24" s="39">
        <f>[2]DWE.!X75</f>
        <v>383358</v>
      </c>
      <c r="AB24" s="39"/>
      <c r="AC24" s="39"/>
      <c r="AD24" s="39"/>
      <c r="AE24" s="39"/>
      <c r="AF24" s="39"/>
      <c r="AG24" s="34" t="s">
        <v>11</v>
      </c>
      <c r="AH24" s="34"/>
    </row>
    <row r="25" spans="1:34" ht="15.75">
      <c r="X25" s="8"/>
      <c r="Y25" s="8" t="s">
        <v>21</v>
      </c>
      <c r="Z25" s="40">
        <f>AA14+AA18+AA21+AA24+AA11</f>
        <v>1393350</v>
      </c>
      <c r="AA25" s="41"/>
      <c r="AB25" s="41"/>
      <c r="AC25" s="41"/>
      <c r="AD25" s="41"/>
      <c r="AE25" s="41"/>
      <c r="AF25" s="41"/>
      <c r="AG25" s="42" t="s">
        <v>11</v>
      </c>
      <c r="AH25" s="43"/>
    </row>
    <row r="27" spans="1:34" ht="27" customHeight="1">
      <c r="A27" s="9" t="s">
        <v>22</v>
      </c>
      <c r="D27" s="25" t="s">
        <v>23</v>
      </c>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row>
    <row r="28" spans="1:34">
      <c r="A28" s="9"/>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row>
    <row r="29" spans="1:34">
      <c r="A29" s="9"/>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row>
    <row r="30" spans="1:34" ht="45" customHeight="1">
      <c r="Q30" s="35" t="s">
        <v>24</v>
      </c>
      <c r="R30" s="36"/>
      <c r="S30" s="36"/>
      <c r="T30" s="36"/>
      <c r="U30" s="36"/>
      <c r="V30" s="36"/>
      <c r="W30" s="36"/>
      <c r="X30" s="36"/>
      <c r="Y30" s="36"/>
      <c r="Z30" s="36"/>
      <c r="AA30" s="36"/>
      <c r="AB30" s="36"/>
      <c r="AC30" s="36"/>
      <c r="AD30" s="36"/>
      <c r="AE30" s="36"/>
      <c r="AF30" s="36"/>
      <c r="AG30" s="36"/>
    </row>
    <row r="32" spans="1:34">
      <c r="A32" s="9"/>
      <c r="D32" s="25" t="s">
        <v>25</v>
      </c>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row>
    <row r="36" spans="1:34" ht="42.75" customHeight="1">
      <c r="A36" s="11"/>
      <c r="B36" s="37" t="s">
        <v>26</v>
      </c>
      <c r="C36" s="37"/>
      <c r="D36" s="37"/>
      <c r="E36" s="37"/>
      <c r="F36" s="37"/>
      <c r="G36" s="37"/>
      <c r="H36" s="37"/>
      <c r="I36" s="37"/>
      <c r="J36" s="37"/>
      <c r="K36" s="37"/>
      <c r="L36" s="37"/>
      <c r="M36" s="37"/>
      <c r="N36" s="12"/>
      <c r="O36" s="12"/>
      <c r="P36" s="12"/>
      <c r="Q36" s="38" t="str">
        <f>Q30</f>
        <v>ENGINEER
MUNICIPAL COMMITTEE UMERKOT
DISTRICT UMERKOT</v>
      </c>
      <c r="R36" s="38"/>
      <c r="S36" s="38"/>
      <c r="T36" s="38"/>
      <c r="U36" s="38"/>
      <c r="V36" s="38"/>
      <c r="W36" s="38"/>
      <c r="X36" s="38"/>
      <c r="Y36" s="38"/>
      <c r="Z36" s="38"/>
      <c r="AA36" s="38"/>
      <c r="AB36" s="38"/>
      <c r="AC36" s="38"/>
      <c r="AD36" s="38"/>
      <c r="AE36" s="38"/>
      <c r="AF36" s="38"/>
      <c r="AG36" s="38"/>
      <c r="AH36" s="11"/>
    </row>
  </sheetData>
  <mergeCells count="69">
    <mergeCell ref="Q30:AG30"/>
    <mergeCell ref="D32:AH32"/>
    <mergeCell ref="B36:M36"/>
    <mergeCell ref="Q36:AG36"/>
    <mergeCell ref="S24:W24"/>
    <mergeCell ref="AA24:AF24"/>
    <mergeCell ref="AG24:AH24"/>
    <mergeCell ref="Z25:AF25"/>
    <mergeCell ref="AG25:AH25"/>
    <mergeCell ref="D27:AH27"/>
    <mergeCell ref="B24:C24"/>
    <mergeCell ref="D24:I24"/>
    <mergeCell ref="J24:K24"/>
    <mergeCell ref="M24:N24"/>
    <mergeCell ref="O24:R24"/>
    <mergeCell ref="S21:W21"/>
    <mergeCell ref="AA21:AF21"/>
    <mergeCell ref="AG21:AH21"/>
    <mergeCell ref="B22:T22"/>
    <mergeCell ref="B23:AG23"/>
    <mergeCell ref="B21:C21"/>
    <mergeCell ref="D21:I21"/>
    <mergeCell ref="J21:K21"/>
    <mergeCell ref="M21:N21"/>
    <mergeCell ref="O21:R21"/>
    <mergeCell ref="B20:AG20"/>
    <mergeCell ref="B18:C18"/>
    <mergeCell ref="D18:I18"/>
    <mergeCell ref="J18:K18"/>
    <mergeCell ref="M18:N18"/>
    <mergeCell ref="O18:R18"/>
    <mergeCell ref="S18:W18"/>
    <mergeCell ref="B15:T15"/>
    <mergeCell ref="B16:AG17"/>
    <mergeCell ref="AA18:AF18"/>
    <mergeCell ref="AG18:AH18"/>
    <mergeCell ref="B19:T19"/>
    <mergeCell ref="B12:P12"/>
    <mergeCell ref="B13:AG13"/>
    <mergeCell ref="B14:D14"/>
    <mergeCell ref="E14:I14"/>
    <mergeCell ref="J14:K14"/>
    <mergeCell ref="M14:N14"/>
    <mergeCell ref="O14:R14"/>
    <mergeCell ref="S14:W14"/>
    <mergeCell ref="Y14:Z14"/>
    <mergeCell ref="AA14:AF14"/>
    <mergeCell ref="AG14:AH14"/>
    <mergeCell ref="B9:P9"/>
    <mergeCell ref="B10:AG10"/>
    <mergeCell ref="B11:D11"/>
    <mergeCell ref="E11:I11"/>
    <mergeCell ref="J11:K11"/>
    <mergeCell ref="M11:N11"/>
    <mergeCell ref="O11:R11"/>
    <mergeCell ref="S11:W11"/>
    <mergeCell ref="Y11:Z11"/>
    <mergeCell ref="AA11:AF11"/>
    <mergeCell ref="AG11:AH11"/>
    <mergeCell ref="B8:I8"/>
    <mergeCell ref="O8:S8"/>
    <mergeCell ref="U8:X8"/>
    <mergeCell ref="Z8:AB8"/>
    <mergeCell ref="AE8:AH8"/>
    <mergeCell ref="A1:C1"/>
    <mergeCell ref="A2:AH2"/>
    <mergeCell ref="A4:AH4"/>
    <mergeCell ref="A5:AH5"/>
    <mergeCell ref="A6:AH6"/>
  </mergeCells>
  <pageMargins left="1.07" right="0.12" top="0.37" bottom="0.17"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2015-05-17T05:22:35Z</cp:lastPrinted>
  <dcterms:created xsi:type="dcterms:W3CDTF">2015-05-16T11:22:57Z</dcterms:created>
  <dcterms:modified xsi:type="dcterms:W3CDTF">2015-05-17T05:22:36Z</dcterms:modified>
</cp:coreProperties>
</file>